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1/SNyqDyGg/0J+4JgEyfkjXqx8Q=="/>
    </ext>
  </extLst>
</workbook>
</file>

<file path=xl/calcChain.xml><?xml version="1.0" encoding="utf-8"?>
<calcChain xmlns="http://schemas.openxmlformats.org/spreadsheetml/2006/main">
  <c r="O17" i="1" l="1"/>
  <c r="S17" i="1" s="1"/>
  <c r="B17" i="1" l="1"/>
  <c r="B18" i="1" s="1"/>
  <c r="O18" i="1"/>
  <c r="A17" i="1"/>
  <c r="A18" i="1" s="1"/>
  <c r="R17" i="1"/>
  <c r="O19" i="1" l="1"/>
  <c r="S18" i="1"/>
  <c r="R18" i="1"/>
  <c r="R19" i="1" l="1"/>
  <c r="O20" i="1"/>
  <c r="S19" i="1"/>
  <c r="B19" i="1"/>
  <c r="B20" i="1" s="1"/>
  <c r="A19" i="1"/>
  <c r="A20" i="1" s="1"/>
  <c r="R20" i="1" l="1"/>
  <c r="O21" i="1"/>
  <c r="S20" i="1"/>
  <c r="S21" i="1" l="1"/>
  <c r="R21" i="1"/>
  <c r="O22" i="1"/>
  <c r="A21" i="1"/>
  <c r="A22" i="1" s="1"/>
  <c r="B21" i="1"/>
  <c r="B22" i="1" s="1"/>
  <c r="O23" i="1" l="1"/>
  <c r="S22" i="1"/>
  <c r="R22" i="1"/>
  <c r="O24" i="1" l="1"/>
  <c r="S23" i="1"/>
  <c r="R23" i="1"/>
  <c r="B23" i="1"/>
  <c r="B24" i="1" s="1"/>
  <c r="A23" i="1"/>
  <c r="A24" i="1" s="1"/>
  <c r="R24" i="1" l="1"/>
  <c r="S24" i="1"/>
  <c r="O25" i="1"/>
  <c r="A25" i="1" s="1"/>
  <c r="S25" i="1" l="1"/>
  <c r="R25" i="1"/>
  <c r="O26" i="1"/>
  <c r="B25" i="1"/>
  <c r="O27" i="1" l="1"/>
  <c r="S26" i="1"/>
  <c r="R26" i="1"/>
  <c r="B26" i="1"/>
  <c r="B27" i="1" s="1"/>
  <c r="A26" i="1"/>
  <c r="A27" i="1" s="1"/>
  <c r="R27" i="1" l="1"/>
  <c r="O28" i="1"/>
  <c r="S27" i="1"/>
  <c r="R28" i="1" l="1"/>
  <c r="O29" i="1"/>
  <c r="S28" i="1"/>
  <c r="A28" i="1"/>
  <c r="A29" i="1" s="1"/>
  <c r="B28" i="1"/>
  <c r="B29" i="1" s="1"/>
  <c r="S29" i="1" l="1"/>
  <c r="R29" i="1"/>
  <c r="O30" i="1"/>
  <c r="O31" i="1" l="1"/>
  <c r="S30" i="1"/>
  <c r="R30" i="1"/>
  <c r="B30" i="1"/>
  <c r="B31" i="1" s="1"/>
  <c r="A30" i="1"/>
  <c r="A31" i="1" s="1"/>
  <c r="R31" i="1" l="1"/>
  <c r="O32" i="1"/>
  <c r="S31" i="1"/>
  <c r="R32" i="1" l="1"/>
  <c r="O33" i="1"/>
  <c r="S32" i="1"/>
  <c r="A32" i="1"/>
  <c r="A33" i="1" s="1"/>
  <c r="B32" i="1"/>
  <c r="B33" i="1" s="1"/>
  <c r="A34" i="1" l="1"/>
  <c r="S33" i="1"/>
  <c r="R33" i="1"/>
  <c r="O34" i="1"/>
  <c r="B34" i="1"/>
  <c r="S34" i="1" l="1"/>
  <c r="O35" i="1"/>
  <c r="R34" i="1"/>
  <c r="A35" i="1"/>
  <c r="S35" i="1" l="1"/>
  <c r="J34" i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5" i="1"/>
  <c r="I34" i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B35" i="1"/>
</calcChain>
</file>

<file path=xl/sharedStrings.xml><?xml version="1.0" encoding="utf-8"?>
<sst xmlns="http://schemas.openxmlformats.org/spreadsheetml/2006/main" count="113" uniqueCount="69">
  <si>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</si>
  <si>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</si>
  <si>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</si>
  <si>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</si>
  <si>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</si>
  <si>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</si>
  <si>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</si>
  <si>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</si>
  <si>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</si>
  <si>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</si>
  <si>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</si>
  <si>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</si>
  <si>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</si>
  <si>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</si>
  <si>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</si>
  <si>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</si>
  <si>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</si>
  <si>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</si>
  <si>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</si>
  <si>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</si>
  <si>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</si>
  <si>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</si>
  <si>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</si>
  <si>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</si>
  <si>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</si>
  <si>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</si>
  <si>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</si>
  <si>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Miercani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</si>
  <si>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</si>
  <si>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</si>
  <si>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</si>
  <si>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</si>
  <si>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</si>
  <si>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</si>
  <si>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</si>
  <si>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</si>
  <si>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</si>
  <si>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</si>
  <si>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</si>
  <si>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</si>
  <si>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</si>
  <si>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</si>
  <si>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</si>
  <si>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Autogara Nykolo</t>
  </si>
  <si>
    <t>Hintesti</t>
  </si>
  <si>
    <t>S</t>
  </si>
  <si>
    <t>Smeura</t>
  </si>
  <si>
    <t>Mosoaia1</t>
  </si>
  <si>
    <t>Mosoaia2 Scoala</t>
  </si>
  <si>
    <t>Mosoaia3 Primarie</t>
  </si>
  <si>
    <t>Mosoaia4</t>
  </si>
  <si>
    <t>Poiana Lacului - Peco</t>
  </si>
  <si>
    <t>Poiana Lacului</t>
  </si>
  <si>
    <t>D</t>
  </si>
  <si>
    <t>Paduroiu din Deal</t>
  </si>
  <si>
    <t>Paduroiu din Vale</t>
  </si>
  <si>
    <t>Cepari</t>
  </si>
  <si>
    <t>Gardinesti</t>
  </si>
  <si>
    <t>1</t>
  </si>
  <si>
    <t>Izvoru de Jos</t>
  </si>
  <si>
    <t>Izvoru de Sus</t>
  </si>
  <si>
    <t>Popesti2</t>
  </si>
  <si>
    <t>Diconesti Ramificatie</t>
  </si>
  <si>
    <t>Dealu Bisericii Ramificatie</t>
  </si>
  <si>
    <t>Greban</t>
  </si>
  <si>
    <t>Miercani</t>
  </si>
  <si>
    <t>1=5</t>
  </si>
  <si>
    <t>EMITENT,</t>
  </si>
  <si>
    <t>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</si>
</sst>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2" fillId="0" borderId="18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0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8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0" t="s">
        <v>24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1"/>
      <c r="B9" s="59"/>
      <c r="C9" s="59"/>
      <c r="D9" s="59"/>
      <c r="E9" s="59"/>
      <c r="F9" s="59"/>
      <c r="G9" s="59"/>
      <c r="H9" s="59"/>
      <c r="I9" s="12"/>
      <c r="J9" s="12"/>
      <c r="K9" s="13"/>
      <c r="L9" s="13"/>
      <c r="M9" s="13"/>
    </row>
    <row r="10" spans="1:28" ht="18" x14ac:dyDescent="0.25">
      <c r="A10" s="61" t="s">
        <v>27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28" ht="18" x14ac:dyDescent="0.25">
      <c r="A11" s="12" t="s">
        <v>28</v>
      </c>
      <c r="B11" s="12"/>
      <c r="C11" s="12"/>
      <c r="D11" s="12"/>
      <c r="E11" s="14" t="s">
        <v>68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2" t="s">
        <v>29</v>
      </c>
      <c r="B12" s="63"/>
      <c r="C12" s="63"/>
      <c r="D12" s="63"/>
      <c r="E12" s="63"/>
      <c r="F12" s="15" t="s">
        <v>30</v>
      </c>
      <c r="G12" s="16" t="s">
        <v>31</v>
      </c>
      <c r="H12" s="16" t="s">
        <v>32</v>
      </c>
      <c r="I12" s="64" t="s">
        <v>33</v>
      </c>
      <c r="J12" s="65"/>
      <c r="K12" s="65"/>
      <c r="L12" s="65"/>
      <c r="M12" s="6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4" t="s">
        <v>34</v>
      </c>
      <c r="B13" s="65"/>
      <c r="C13" s="65"/>
      <c r="D13" s="65"/>
      <c r="E13" s="66"/>
      <c r="F13" s="18"/>
      <c r="G13" s="19" t="s">
        <v>35</v>
      </c>
      <c r="H13" s="20" t="s">
        <v>36</v>
      </c>
      <c r="I13" s="64" t="s">
        <v>34</v>
      </c>
      <c r="J13" s="65"/>
      <c r="K13" s="65"/>
      <c r="L13" s="65"/>
      <c r="M13" s="6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0.79166666666666663</v>
      </c>
      <c r="B16" s="32">
        <v>0.60069444444444442</v>
      </c>
      <c r="C16" s="32"/>
      <c r="D16" s="33"/>
      <c r="E16" s="33"/>
      <c r="F16" s="34"/>
      <c r="G16" s="35">
        <v>0</v>
      </c>
      <c r="H16" s="36" t="s">
        <v>43</v>
      </c>
      <c r="I16" s="33">
        <f t="shared" ref="I16:J16" si="0">I17+TIME(0,0,(3600*($O17-$O16)/(INDEX($T$5:$AB$6,MATCH(I$15,$S$5:$S$6,0),MATCH(CONCATENATE($P17,$Q17),$T$4:$AB$4,0)))+$T$8))</f>
        <v>0.31127314814814822</v>
      </c>
      <c r="J16" s="33">
        <f t="shared" si="0"/>
        <v>0.71057870370370346</v>
      </c>
      <c r="K16" s="33"/>
      <c r="L16" s="33"/>
      <c r="M16" s="37"/>
      <c r="O16" s="5">
        <v>0</v>
      </c>
      <c r="P16" s="38"/>
      <c r="Q16" s="38"/>
      <c r="R16" s="39"/>
    </row>
    <row r="17" spans="1:23" ht="13.5" customHeight="1" x14ac:dyDescent="0.25">
      <c r="A17" s="40">
        <f t="shared" ref="A17:B17" si="1">A16+TIME(0,0,(3600*($O17-$O16)/(INDEX($T$5:$AB$6,MATCH(A$15,$S$5:$S$6,0),MATCH(CONCATENATE($P17,$Q17),$T$4:$AB$4,0)))+$T$8))</f>
        <v>0.7941435185185185</v>
      </c>
      <c r="B17" s="41">
        <f t="shared" si="1"/>
        <v>0.60317129629629629</v>
      </c>
      <c r="C17" s="41"/>
      <c r="D17" s="41"/>
      <c r="E17" s="41"/>
      <c r="F17" s="42">
        <v>2.5</v>
      </c>
      <c r="G17" s="43">
        <v>1</v>
      </c>
      <c r="H17" s="44" t="s">
        <v>44</v>
      </c>
      <c r="I17" s="41">
        <f t="shared" ref="I17:J17" si="2">I18+TIME(0,0,(3600*($O18-$O17)/(INDEX($T$5:$AB$6,MATCH(I$15,$S$5:$S$6,0),MATCH(CONCATENATE($P18,$Q18),$T$4:$AB$4,0)))+$T$8))</f>
        <v>0.30879629629629635</v>
      </c>
      <c r="J17" s="41">
        <f t="shared" si="2"/>
        <v>0.70810185185185159</v>
      </c>
      <c r="K17" s="41"/>
      <c r="L17" s="41"/>
      <c r="M17" s="45"/>
      <c r="O17" s="5">
        <f t="shared" ref="O17:O35" si="3">O16+F17</f>
        <v>2.5</v>
      </c>
      <c r="P17" s="8">
        <v>1</v>
      </c>
      <c r="Q17" s="46" t="s">
        <v>45</v>
      </c>
      <c r="R17" s="47">
        <f t="shared" ref="R17:S17" si="4">TIME(0,0,(3600*($O17-$O16)/(INDEX($T$5:$AB$6,MATCH(R$15,$S$5:$S$6,0),MATCH((CONCATENATE($P17,$Q17)),$T$4:$AB$4,0)))))</f>
        <v>2.0833333333333333E-3</v>
      </c>
      <c r="S17" s="47">
        <f t="shared" si="4"/>
        <v>2.6041666666666665E-3</v>
      </c>
      <c r="T17" s="1"/>
      <c r="U17" s="48"/>
      <c r="V17" s="1"/>
      <c r="W17" s="1"/>
    </row>
    <row r="18" spans="1:23" ht="13.5" customHeight="1" x14ac:dyDescent="0.25">
      <c r="A18" s="40">
        <f t="shared" ref="A18:B18" si="5">A17+TIME(0,0,(3600*($O18-$O17)/(INDEX($T$5:$AB$6,MATCH(A$15,$S$5:$S$6,0),MATCH(CONCATENATE($P18,$Q18),$T$4:$AB$4,0)))+$T$8))</f>
        <v>0.79578703703703701</v>
      </c>
      <c r="B18" s="41">
        <f t="shared" si="5"/>
        <v>0.60481481481481481</v>
      </c>
      <c r="C18" s="41"/>
      <c r="D18" s="41"/>
      <c r="E18" s="41"/>
      <c r="F18" s="42">
        <v>1.5</v>
      </c>
      <c r="G18" s="43">
        <v>2</v>
      </c>
      <c r="H18" s="44" t="s">
        <v>46</v>
      </c>
      <c r="I18" s="41">
        <f t="shared" ref="I18:J18" si="6">I19+TIME(0,0,(3600*($O19-$O18)/(INDEX($T$5:$AB$6,MATCH(I$15,$S$5:$S$6,0),MATCH(CONCATENATE($P19,$Q19),$T$4:$AB$4,0)))+$T$8))</f>
        <v>0.30715277777777783</v>
      </c>
      <c r="J18" s="41">
        <f t="shared" si="6"/>
        <v>0.70645833333333308</v>
      </c>
      <c r="K18" s="41"/>
      <c r="L18" s="41"/>
      <c r="M18" s="45"/>
      <c r="O18" s="5">
        <f t="shared" si="3"/>
        <v>4</v>
      </c>
      <c r="P18" s="8">
        <v>1</v>
      </c>
      <c r="Q18" s="46" t="s">
        <v>45</v>
      </c>
      <c r="R18" s="47">
        <f t="shared" ref="R18:S18" si="7">TIME(0,0,(3600*($O18-$O17)/(INDEX($T$5:$AB$6,MATCH(R$15,$S$5:$S$6,0),MATCH((CONCATENATE($P18,$Q18)),$T$4:$AB$4,0)))))</f>
        <v>1.25E-3</v>
      </c>
      <c r="S18" s="47">
        <f t="shared" si="7"/>
        <v>1.5624999999999999E-3</v>
      </c>
      <c r="T18" s="1"/>
      <c r="U18" s="48"/>
      <c r="V18" s="1"/>
      <c r="W18" s="1"/>
    </row>
    <row r="19" spans="1:23" ht="13.5" customHeight="1" x14ac:dyDescent="0.25">
      <c r="A19" s="40">
        <f t="shared" ref="A19:B19" si="8">A18+TIME(0,0,(3600*($O19-$O18)/(INDEX($T$5:$AB$6,MATCH(A$15,$S$5:$S$6,0),MATCH(CONCATENATE($P19,$Q19),$T$4:$AB$4,0)))+$T$8))</f>
        <v>0.798761574074074</v>
      </c>
      <c r="B19" s="41">
        <f t="shared" si="8"/>
        <v>0.60778935185185179</v>
      </c>
      <c r="C19" s="41"/>
      <c r="D19" s="41"/>
      <c r="E19" s="41"/>
      <c r="F19" s="42">
        <v>3.1</v>
      </c>
      <c r="G19" s="43">
        <v>3</v>
      </c>
      <c r="H19" s="44" t="s">
        <v>47</v>
      </c>
      <c r="I19" s="41">
        <f t="shared" ref="I19:J19" si="9">I20+TIME(0,0,(3600*($O20-$O19)/(INDEX($T$5:$AB$6,MATCH(I$15,$S$5:$S$6,0),MATCH(CONCATENATE($P20,$Q20),$T$4:$AB$4,0)))+$T$8))</f>
        <v>0.30417824074074079</v>
      </c>
      <c r="J19" s="41">
        <f t="shared" si="9"/>
        <v>0.70348379629629609</v>
      </c>
      <c r="K19" s="41"/>
      <c r="L19" s="41"/>
      <c r="M19" s="45"/>
      <c r="O19" s="5">
        <f t="shared" si="3"/>
        <v>7.1</v>
      </c>
      <c r="P19" s="8">
        <v>1</v>
      </c>
      <c r="Q19" s="46" t="s">
        <v>45</v>
      </c>
      <c r="R19" s="47">
        <f t="shared" ref="R19:S19" si="10">TIME(0,0,(3600*($O19-$O18)/(INDEX($T$5:$AB$6,MATCH(R$15,$S$5:$S$6,0),MATCH((CONCATENATE($P19,$Q19)),$T$4:$AB$4,0)))))</f>
        <v>2.5810185185185185E-3</v>
      </c>
      <c r="S19" s="47">
        <f t="shared" si="10"/>
        <v>3.2291666666666666E-3</v>
      </c>
      <c r="T19" s="1"/>
      <c r="U19" s="48"/>
      <c r="V19" s="1"/>
      <c r="W19" s="1"/>
    </row>
    <row r="20" spans="1:23" ht="13.5" customHeight="1" x14ac:dyDescent="0.25">
      <c r="A20" s="40">
        <f t="shared" ref="A20:B20" si="11">A19+TIME(0,0,(3600*($O20-$O19)/(INDEX($T$5:$AB$6,MATCH(A$15,$S$5:$S$6,0),MATCH(CONCATENATE($P20,$Q20),$T$4:$AB$4,0)))+$T$8))</f>
        <v>0.80006944444444439</v>
      </c>
      <c r="B20" s="41">
        <f t="shared" si="11"/>
        <v>0.60909722222222218</v>
      </c>
      <c r="C20" s="41"/>
      <c r="D20" s="41"/>
      <c r="E20" s="41"/>
      <c r="F20" s="42">
        <v>1.1000000000000001</v>
      </c>
      <c r="G20" s="43">
        <v>4</v>
      </c>
      <c r="H20" s="44" t="s">
        <v>48</v>
      </c>
      <c r="I20" s="41">
        <f t="shared" ref="I20:J20" si="12">I21+TIME(0,0,(3600*($O21-$O20)/(INDEX($T$5:$AB$6,MATCH(I$15,$S$5:$S$6,0),MATCH(CONCATENATE($P21,$Q21),$T$4:$AB$4,0)))+$T$8))</f>
        <v>0.3028703703703704</v>
      </c>
      <c r="J20" s="41">
        <f t="shared" si="12"/>
        <v>0.7021759259259257</v>
      </c>
      <c r="K20" s="41"/>
      <c r="L20" s="41"/>
      <c r="M20" s="45"/>
      <c r="O20" s="5">
        <f t="shared" si="3"/>
        <v>8.1999999999999993</v>
      </c>
      <c r="P20" s="8">
        <v>1</v>
      </c>
      <c r="Q20" s="46" t="s">
        <v>45</v>
      </c>
      <c r="R20" s="47">
        <f t="shared" ref="R20:S20" si="13">TIME(0,0,(3600*($O20-$O19)/(INDEX($T$5:$AB$6,MATCH(R$15,$S$5:$S$6,0),MATCH((CONCATENATE($P20,$Q20)),$T$4:$AB$4,0)))))</f>
        <v>9.1435185185185185E-4</v>
      </c>
      <c r="S20" s="47">
        <f t="shared" si="13"/>
        <v>1.1458333333333333E-3</v>
      </c>
      <c r="T20" s="1"/>
      <c r="U20" s="48"/>
      <c r="V20" s="1"/>
      <c r="W20" s="1"/>
    </row>
    <row r="21" spans="1:23" ht="13.5" customHeight="1" x14ac:dyDescent="0.25">
      <c r="A21" s="40">
        <f t="shared" ref="A21:B21" si="14">A20+TIME(0,0,(3600*($O21-$O20)/(INDEX($T$5:$AB$6,MATCH(A$15,$S$5:$S$6,0),MATCH(CONCATENATE($P21,$Q21),$T$4:$AB$4,0)))+$T$8))</f>
        <v>0.80104166666666665</v>
      </c>
      <c r="B21" s="41">
        <f t="shared" si="14"/>
        <v>0.61006944444444444</v>
      </c>
      <c r="C21" s="41"/>
      <c r="D21" s="41"/>
      <c r="E21" s="41"/>
      <c r="F21" s="42">
        <v>0.7</v>
      </c>
      <c r="G21" s="43">
        <v>5</v>
      </c>
      <c r="H21" s="44" t="s">
        <v>49</v>
      </c>
      <c r="I21" s="41">
        <f t="shared" ref="I21:J21" si="15">I22+TIME(0,0,(3600*($O22-$O21)/(INDEX($T$5:$AB$6,MATCH(I$15,$S$5:$S$6,0),MATCH(CONCATENATE($P22,$Q22),$T$4:$AB$4,0)))+$T$8))</f>
        <v>0.30189814814814819</v>
      </c>
      <c r="J21" s="41">
        <f t="shared" si="15"/>
        <v>0.70120370370370344</v>
      </c>
      <c r="K21" s="41"/>
      <c r="L21" s="41"/>
      <c r="M21" s="45"/>
      <c r="O21" s="5">
        <f t="shared" si="3"/>
        <v>8.8999999999999986</v>
      </c>
      <c r="P21" s="8">
        <v>1</v>
      </c>
      <c r="Q21" s="46" t="s">
        <v>45</v>
      </c>
      <c r="R21" s="47">
        <f t="shared" ref="R21:S21" si="16">TIME(0,0,(3600*($O21-$O20)/(INDEX($T$5:$AB$6,MATCH(R$15,$S$5:$S$6,0),MATCH((CONCATENATE($P21,$Q21)),$T$4:$AB$4,0)))))</f>
        <v>5.7870370370370378E-4</v>
      </c>
      <c r="S21" s="47">
        <f t="shared" si="16"/>
        <v>7.291666666666667E-4</v>
      </c>
      <c r="T21" s="1"/>
      <c r="U21" s="48"/>
      <c r="V21" s="1"/>
      <c r="W21" s="1"/>
    </row>
    <row r="22" spans="1:23" ht="13.5" customHeight="1" x14ac:dyDescent="0.25">
      <c r="A22" s="40">
        <f t="shared" ref="A22:B22" si="17">A21+TIME(0,0,(3600*($O22-$O21)/(INDEX($T$5:$AB$6,MATCH(A$15,$S$5:$S$6,0),MATCH(CONCATENATE($P22,$Q22),$T$4:$AB$4,0)))+$T$8))</f>
        <v>0.80226851851851855</v>
      </c>
      <c r="B22" s="41">
        <f t="shared" si="17"/>
        <v>0.61129629629629634</v>
      </c>
      <c r="C22" s="41"/>
      <c r="D22" s="41"/>
      <c r="E22" s="41"/>
      <c r="F22" s="42">
        <v>1</v>
      </c>
      <c r="G22" s="43">
        <v>6</v>
      </c>
      <c r="H22" s="44" t="s">
        <v>50</v>
      </c>
      <c r="I22" s="41">
        <f t="shared" ref="I22:J22" si="18">I23+TIME(0,0,(3600*($O23-$O22)/(INDEX($T$5:$AB$6,MATCH(I$15,$S$5:$S$6,0),MATCH(CONCATENATE($P23,$Q23),$T$4:$AB$4,0)))+$T$8))</f>
        <v>0.30067129629629635</v>
      </c>
      <c r="J22" s="41">
        <f t="shared" si="18"/>
        <v>0.69997685185185154</v>
      </c>
      <c r="K22" s="41"/>
      <c r="L22" s="41"/>
      <c r="M22" s="45"/>
      <c r="O22" s="5">
        <f t="shared" si="3"/>
        <v>9.8999999999999986</v>
      </c>
      <c r="P22" s="8">
        <v>1</v>
      </c>
      <c r="Q22" s="46" t="s">
        <v>45</v>
      </c>
      <c r="R22" s="47">
        <f t="shared" ref="R22:S22" si="19">TIME(0,0,(3600*($O22-$O21)/(INDEX($T$5:$AB$6,MATCH(R$15,$S$5:$S$6,0),MATCH((CONCATENATE($P22,$Q22)),$T$4:$AB$4,0)))))</f>
        <v>8.3333333333333339E-4</v>
      </c>
      <c r="S22" s="47">
        <f t="shared" si="19"/>
        <v>1.0416666666666667E-3</v>
      </c>
      <c r="T22" s="1"/>
      <c r="U22" s="48"/>
      <c r="V22" s="1"/>
      <c r="W22" s="1"/>
    </row>
    <row r="23" spans="1:23" ht="13.5" customHeight="1" x14ac:dyDescent="0.25">
      <c r="A23" s="40">
        <f t="shared" ref="A23:B23" si="20">A22+TIME(0,0,(3600*($O23-$O22)/(INDEX($T$5:$AB$6,MATCH(A$15,$S$5:$S$6,0),MATCH(CONCATENATE($P23,$Q23),$T$4:$AB$4,0)))+$T$8))</f>
        <v>0.80540509259259263</v>
      </c>
      <c r="B23" s="41">
        <f t="shared" si="20"/>
        <v>0.61443287037037042</v>
      </c>
      <c r="C23" s="41"/>
      <c r="D23" s="41"/>
      <c r="E23" s="41"/>
      <c r="F23" s="42">
        <v>3.3</v>
      </c>
      <c r="G23" s="43">
        <v>7</v>
      </c>
      <c r="H23" s="44" t="s">
        <v>51</v>
      </c>
      <c r="I23" s="41">
        <f t="shared" ref="I23:J23" si="21">I24+TIME(0,0,(3600*($O24-$O23)/(INDEX($T$5:$AB$6,MATCH(I$15,$S$5:$S$6,0),MATCH(CONCATENATE($P24,$Q24),$T$4:$AB$4,0)))+$T$8))</f>
        <v>0.29753472222222227</v>
      </c>
      <c r="J23" s="41">
        <f t="shared" si="21"/>
        <v>0.69684027777777746</v>
      </c>
      <c r="K23" s="41"/>
      <c r="L23" s="41"/>
      <c r="M23" s="45"/>
      <c r="O23" s="5">
        <f t="shared" si="3"/>
        <v>13.2</v>
      </c>
      <c r="P23" s="8">
        <v>1</v>
      </c>
      <c r="Q23" s="46" t="s">
        <v>45</v>
      </c>
      <c r="R23" s="47">
        <f t="shared" ref="R23:S23" si="22">TIME(0,0,(3600*($O23-$O22)/(INDEX($T$5:$AB$6,MATCH(R$15,$S$5:$S$6,0),MATCH((CONCATENATE($P23,$Q23)),$T$4:$AB$4,0)))))</f>
        <v>2.7430555555555559E-3</v>
      </c>
      <c r="S23" s="47">
        <f t="shared" si="22"/>
        <v>3.4375E-3</v>
      </c>
      <c r="T23" s="1"/>
      <c r="U23" s="48"/>
      <c r="V23" s="1"/>
      <c r="W23" s="1"/>
    </row>
    <row r="24" spans="1:23" ht="13.5" customHeight="1" x14ac:dyDescent="0.25">
      <c r="A24" s="40">
        <f t="shared" ref="A24:B24" si="23">A23+TIME(0,0,(3600*($O24-$O23)/(INDEX($T$5:$AB$6,MATCH(A$15,$S$5:$S$6,0),MATCH(CONCATENATE($P24,$Q24),$T$4:$AB$4,0)))+$T$8))</f>
        <v>0.8069560185185185</v>
      </c>
      <c r="B24" s="41">
        <f t="shared" si="23"/>
        <v>0.61598379629629629</v>
      </c>
      <c r="C24" s="41"/>
      <c r="D24" s="41"/>
      <c r="E24" s="41"/>
      <c r="F24" s="42">
        <v>1.4</v>
      </c>
      <c r="G24" s="43">
        <v>8</v>
      </c>
      <c r="H24" s="44" t="s">
        <v>52</v>
      </c>
      <c r="I24" s="41">
        <f t="shared" ref="I24:J24" si="24">I25+TIME(0,0,(3600*($O25-$O24)/(INDEX($T$5:$AB$6,MATCH(I$15,$S$5:$S$6,0),MATCH(CONCATENATE($P25,$Q25),$T$4:$AB$4,0)))+$T$8))</f>
        <v>0.29598379629629634</v>
      </c>
      <c r="J24" s="41">
        <f t="shared" si="24"/>
        <v>0.69528935185185159</v>
      </c>
      <c r="K24" s="41"/>
      <c r="L24" s="41"/>
      <c r="M24" s="45"/>
      <c r="O24" s="5">
        <f t="shared" si="3"/>
        <v>14.6</v>
      </c>
      <c r="P24" s="8">
        <v>1</v>
      </c>
      <c r="Q24" s="46" t="s">
        <v>53</v>
      </c>
      <c r="R24" s="47">
        <f t="shared" ref="R24:S24" si="25">TIME(0,0,(3600*($O24-$O23)/(INDEX($T$5:$AB$6,MATCH(R$15,$S$5:$S$6,0),MATCH((CONCATENATE($P24,$Q24)),$T$4:$AB$4,0)))))</f>
        <v>1.1574074074074076E-3</v>
      </c>
      <c r="S24" s="47">
        <f t="shared" si="25"/>
        <v>1.4583333333333334E-3</v>
      </c>
      <c r="T24" s="1"/>
      <c r="U24" s="48"/>
      <c r="V24" s="1"/>
      <c r="W24" s="1"/>
    </row>
    <row r="25" spans="1:23" ht="13.5" customHeight="1" x14ac:dyDescent="0.25">
      <c r="A25" s="40">
        <f t="shared" ref="A25:B25" si="26">A24+TIME(0,0,(3600*($O25-$O24)/(INDEX($T$5:$AB$6,MATCH(A$15,$S$5:$S$6,0),MATCH(CONCATENATE($P25,$Q25),$T$4:$AB$4,0)))+$T$8))</f>
        <v>0.80984953703703699</v>
      </c>
      <c r="B25" s="41">
        <f t="shared" si="26"/>
        <v>0.61887731481481478</v>
      </c>
      <c r="C25" s="41"/>
      <c r="D25" s="41"/>
      <c r="E25" s="41"/>
      <c r="F25" s="42">
        <v>3</v>
      </c>
      <c r="G25" s="43">
        <v>9</v>
      </c>
      <c r="H25" s="49" t="s">
        <v>54</v>
      </c>
      <c r="I25" s="41">
        <f t="shared" ref="I25:J25" si="27">I26+TIME(0,0,(3600*($O26-$O25)/(INDEX($T$5:$AB$6,MATCH(I$15,$S$5:$S$6,0),MATCH(CONCATENATE($P26,$Q26),$T$4:$AB$4,0)))+$T$8))</f>
        <v>0.2930902777777778</v>
      </c>
      <c r="J25" s="41">
        <f t="shared" si="27"/>
        <v>0.6923958333333331</v>
      </c>
      <c r="K25" s="41"/>
      <c r="L25" s="41"/>
      <c r="M25" s="45"/>
      <c r="O25" s="5">
        <f t="shared" si="3"/>
        <v>17.600000000000001</v>
      </c>
      <c r="P25" s="8">
        <v>1</v>
      </c>
      <c r="Q25" s="46" t="s">
        <v>53</v>
      </c>
      <c r="R25" s="47">
        <f t="shared" ref="R25:S25" si="28">TIME(0,0,(3600*($O25-$O24)/(INDEX($T$5:$AB$6,MATCH(R$15,$S$5:$S$6,0),MATCH((CONCATENATE($P25,$Q25)),$T$4:$AB$4,0)))))</f>
        <v>2.5000000000000001E-3</v>
      </c>
      <c r="S25" s="47">
        <f t="shared" si="28"/>
        <v>3.1249999999999997E-3</v>
      </c>
      <c r="T25" s="1"/>
      <c r="U25" s="48"/>
      <c r="V25" s="1"/>
      <c r="W25" s="1"/>
    </row>
    <row r="26" spans="1:23" ht="13.5" customHeight="1" x14ac:dyDescent="0.25">
      <c r="A26" s="40">
        <f t="shared" ref="A26:B26" si="29">A25+TIME(0,0,(3600*($O26-$O25)/(INDEX($T$5:$AB$6,MATCH(A$15,$S$5:$S$6,0),MATCH(CONCATENATE($P26,$Q26),$T$4:$AB$4,0)))+$T$8))</f>
        <v>0.81140046296296287</v>
      </c>
      <c r="B26" s="41">
        <f t="shared" si="29"/>
        <v>0.62042824074074066</v>
      </c>
      <c r="C26" s="41"/>
      <c r="D26" s="41"/>
      <c r="E26" s="41"/>
      <c r="F26" s="42">
        <v>1.4</v>
      </c>
      <c r="G26" s="43">
        <v>10</v>
      </c>
      <c r="H26" s="49" t="s">
        <v>55</v>
      </c>
      <c r="I26" s="41">
        <f t="shared" ref="I26:J26" si="30">I27+TIME(0,0,(3600*($O27-$O26)/(INDEX($T$5:$AB$6,MATCH(I$15,$S$5:$S$6,0),MATCH(CONCATENATE($P27,$Q27),$T$4:$AB$4,0)))+$T$8))</f>
        <v>0.29153935185185187</v>
      </c>
      <c r="J26" s="41">
        <f t="shared" si="30"/>
        <v>0.69084490740740723</v>
      </c>
      <c r="K26" s="41"/>
      <c r="L26" s="41"/>
      <c r="M26" s="45"/>
      <c r="O26" s="5">
        <f t="shared" si="3"/>
        <v>19</v>
      </c>
      <c r="P26" s="8">
        <v>1</v>
      </c>
      <c r="Q26" s="46" t="s">
        <v>53</v>
      </c>
      <c r="R26" s="47">
        <f t="shared" ref="R26:S26" si="31">TIME(0,0,(3600*($O26-$O25)/(INDEX($T$5:$AB$6,MATCH(R$15,$S$5:$S$6,0),MATCH((CONCATENATE($P26,$Q26)),$T$4:$AB$4,0)))))</f>
        <v>1.1574074074074076E-3</v>
      </c>
      <c r="S26" s="47">
        <f t="shared" si="31"/>
        <v>1.4583333333333334E-3</v>
      </c>
      <c r="T26" s="1"/>
      <c r="U26" s="48"/>
      <c r="V26" s="1"/>
      <c r="W26" s="1"/>
    </row>
    <row r="27" spans="1:23" ht="13.5" customHeight="1" x14ac:dyDescent="0.25">
      <c r="A27" s="40">
        <f t="shared" ref="A27:B27" si="32">A26+TIME(0,0,(3600*($O27-$O26)/(INDEX($T$5:$AB$6,MATCH(A$15,$S$5:$S$6,0),MATCH(CONCATENATE($P27,$Q27),$T$4:$AB$4,0)))+$T$8))</f>
        <v>0.81320601851851837</v>
      </c>
      <c r="B27" s="41">
        <f t="shared" si="32"/>
        <v>0.62223379629629616</v>
      </c>
      <c r="C27" s="41"/>
      <c r="D27" s="41"/>
      <c r="E27" s="41"/>
      <c r="F27" s="42">
        <v>1.7</v>
      </c>
      <c r="G27" s="43">
        <v>11</v>
      </c>
      <c r="H27" s="49" t="s">
        <v>56</v>
      </c>
      <c r="I27" s="41">
        <f t="shared" ref="I27:J27" si="33">I28+TIME(0,0,(3600*($O28-$O27)/(INDEX($T$5:$AB$6,MATCH(I$15,$S$5:$S$6,0),MATCH(CONCATENATE($P28,$Q28),$T$4:$AB$4,0)))+$T$8))</f>
        <v>0.28973379629629631</v>
      </c>
      <c r="J27" s="41">
        <f t="shared" si="33"/>
        <v>0.68903935185185172</v>
      </c>
      <c r="K27" s="41"/>
      <c r="L27" s="41"/>
      <c r="M27" s="45"/>
      <c r="O27" s="5">
        <f t="shared" si="3"/>
        <v>20.7</v>
      </c>
      <c r="P27" s="8">
        <v>1</v>
      </c>
      <c r="Q27" s="46" t="s">
        <v>53</v>
      </c>
      <c r="R27" s="47">
        <f t="shared" ref="R27:S27" si="34">TIME(0,0,(3600*($O27-$O26)/(INDEX($T$5:$AB$6,MATCH(R$15,$S$5:$S$6,0),MATCH((CONCATENATE($P27,$Q27)),$T$4:$AB$4,0)))))</f>
        <v>1.4120370370370369E-3</v>
      </c>
      <c r="S27" s="47">
        <f t="shared" si="34"/>
        <v>1.7708333333333332E-3</v>
      </c>
      <c r="T27" s="1"/>
      <c r="U27" s="48"/>
      <c r="V27" s="1"/>
      <c r="W27" s="1"/>
    </row>
    <row r="28" spans="1:23" ht="13.5" customHeight="1" x14ac:dyDescent="0.25">
      <c r="A28" s="40">
        <f t="shared" ref="A28:B28" si="35">A27+TIME(0,0,(3600*($O28-$O27)/(INDEX($T$5:$AB$6,MATCH(A$15,$S$5:$S$6,0),MATCH(CONCATENATE($P28,$Q28),$T$4:$AB$4,0)))+$T$8))</f>
        <v>0.81467592592592575</v>
      </c>
      <c r="B28" s="41">
        <f t="shared" si="35"/>
        <v>0.62370370370370354</v>
      </c>
      <c r="C28" s="41"/>
      <c r="D28" s="41"/>
      <c r="E28" s="41"/>
      <c r="F28" s="49">
        <v>1.3</v>
      </c>
      <c r="G28" s="43">
        <v>12</v>
      </c>
      <c r="H28" s="49" t="s">
        <v>57</v>
      </c>
      <c r="I28" s="41">
        <f t="shared" ref="I28:J28" si="36">I29+TIME(0,0,(3600*($O29-$O28)/(INDEX($T$5:$AB$6,MATCH(I$15,$S$5:$S$6,0),MATCH(CONCATENATE($P29,$Q29),$T$4:$AB$4,0)))+$T$8))</f>
        <v>0.28826388888888888</v>
      </c>
      <c r="J28" s="41">
        <f t="shared" si="36"/>
        <v>0.68756944444444434</v>
      </c>
      <c r="K28" s="41"/>
      <c r="L28" s="41"/>
      <c r="M28" s="45"/>
      <c r="O28" s="5">
        <f t="shared" si="3"/>
        <v>22</v>
      </c>
      <c r="P28" s="46" t="s">
        <v>58</v>
      </c>
      <c r="Q28" s="46" t="s">
        <v>53</v>
      </c>
      <c r="R28" s="47">
        <f t="shared" ref="R28:S28" si="37">TIME(0,0,(3600*($O28-$O27)/(INDEX($T$5:$AB$6,MATCH(R$15,$S$5:$S$6,0),MATCH((CONCATENATE($P28,$Q28)),$T$4:$AB$4,0)))))</f>
        <v>1.0763888888888889E-3</v>
      </c>
      <c r="S28" s="47">
        <f t="shared" si="37"/>
        <v>1.3541666666666667E-3</v>
      </c>
      <c r="T28" s="1"/>
      <c r="U28" s="48"/>
      <c r="V28" s="1"/>
      <c r="W28" s="1"/>
    </row>
    <row r="29" spans="1:23" ht="13.5" customHeight="1" x14ac:dyDescent="0.25">
      <c r="A29" s="40">
        <f t="shared" ref="A29:B29" si="38">A28+TIME(0,0,(3600*($O29-$O28)/(INDEX($T$5:$AB$6,MATCH(A$15,$S$5:$S$6,0),MATCH(CONCATENATE($P29,$Q29),$T$4:$AB$4,0)))+$T$8))</f>
        <v>0.81723379629629611</v>
      </c>
      <c r="B29" s="41">
        <f t="shared" si="38"/>
        <v>0.6262615740740739</v>
      </c>
      <c r="C29" s="41"/>
      <c r="D29" s="41"/>
      <c r="E29" s="41"/>
      <c r="F29" s="49">
        <v>2.6</v>
      </c>
      <c r="G29" s="43">
        <v>13</v>
      </c>
      <c r="H29" s="49" t="s">
        <v>59</v>
      </c>
      <c r="I29" s="41">
        <f t="shared" ref="I29:J29" si="39">I30+TIME(0,0,(3600*($O30-$O29)/(INDEX($T$5:$AB$6,MATCH(I$15,$S$5:$S$6,0),MATCH(CONCATENATE($P30,$Q30),$T$4:$AB$4,0)))+$T$8))</f>
        <v>0.28570601851851851</v>
      </c>
      <c r="J29" s="41">
        <f t="shared" si="39"/>
        <v>0.68501157407407398</v>
      </c>
      <c r="K29" s="41"/>
      <c r="L29" s="41"/>
      <c r="M29" s="45"/>
      <c r="O29" s="5">
        <f t="shared" si="3"/>
        <v>24.6</v>
      </c>
      <c r="P29" s="46" t="s">
        <v>58</v>
      </c>
      <c r="Q29" s="46" t="s">
        <v>53</v>
      </c>
      <c r="R29" s="47">
        <f t="shared" ref="R29:S29" si="40">TIME(0,0,(3600*($O29-$O28)/(INDEX($T$5:$AB$6,MATCH(R$15,$S$5:$S$6,0),MATCH((CONCATENATE($P29,$Q29)),$T$4:$AB$4,0)))))</f>
        <v>2.1643518518518518E-3</v>
      </c>
      <c r="S29" s="47">
        <f t="shared" si="40"/>
        <v>2.7083333333333334E-3</v>
      </c>
      <c r="T29" s="1"/>
      <c r="U29" s="48"/>
      <c r="V29" s="1"/>
      <c r="W29" s="1"/>
    </row>
    <row r="30" spans="1:23" ht="13.5" customHeight="1" x14ac:dyDescent="0.25">
      <c r="A30" s="40">
        <f t="shared" ref="A30:B30" si="41">A29+TIME(0,0,(3600*($O30-$O29)/(INDEX($T$5:$AB$6,MATCH(A$15,$S$5:$S$6,0),MATCH(CONCATENATE($P30,$Q30),$T$4:$AB$4,0)))+$T$8))</f>
        <v>0.82229166666666653</v>
      </c>
      <c r="B30" s="41">
        <f t="shared" si="41"/>
        <v>0.63131944444444432</v>
      </c>
      <c r="C30" s="41"/>
      <c r="D30" s="41"/>
      <c r="E30" s="41"/>
      <c r="F30" s="49">
        <v>5.6</v>
      </c>
      <c r="G30" s="43">
        <v>14</v>
      </c>
      <c r="H30" s="49" t="s">
        <v>60</v>
      </c>
      <c r="I30" s="41">
        <f t="shared" ref="I30:J30" si="42">I31+TIME(0,0,(3600*($O31-$O30)/(INDEX($T$5:$AB$6,MATCH(I$15,$S$5:$S$6,0),MATCH(CONCATENATE($P31,$Q31),$T$4:$AB$4,0)))+$T$8))</f>
        <v>0.28064814814814815</v>
      </c>
      <c r="J30" s="41">
        <f t="shared" si="42"/>
        <v>0.67995370370370356</v>
      </c>
      <c r="K30" s="41"/>
      <c r="L30" s="41"/>
      <c r="M30" s="45"/>
      <c r="O30" s="5">
        <f t="shared" si="3"/>
        <v>30.200000000000003</v>
      </c>
      <c r="P30" s="46" t="s">
        <v>58</v>
      </c>
      <c r="Q30" s="46" t="s">
        <v>53</v>
      </c>
      <c r="R30" s="47">
        <f t="shared" ref="R30:S30" si="43">TIME(0,0,(3600*($O30-$O29)/(INDEX($T$5:$AB$6,MATCH(R$15,$S$5:$S$6,0),MATCH((CONCATENATE($P30,$Q30)),$T$4:$AB$4,0)))))</f>
        <v>4.6643518518518518E-3</v>
      </c>
      <c r="S30" s="47">
        <f t="shared" si="43"/>
        <v>5.8333333333333336E-3</v>
      </c>
      <c r="T30" s="1"/>
      <c r="U30" s="48"/>
      <c r="V30" s="1"/>
      <c r="W30" s="1"/>
    </row>
    <row r="31" spans="1:23" ht="13.5" customHeight="1" x14ac:dyDescent="0.25">
      <c r="A31" s="40">
        <f t="shared" ref="A31:B31" si="44">A30+TIME(0,0,(3600*($O31-$O30)/(INDEX($T$5:$AB$6,MATCH(A$15,$S$5:$S$6,0),MATCH(CONCATENATE($P31,$Q31),$T$4:$AB$4,0)))+$T$8))</f>
        <v>0.82534722222222212</v>
      </c>
      <c r="B31" s="41">
        <f t="shared" si="44"/>
        <v>0.63437499999999991</v>
      </c>
      <c r="C31" s="41"/>
      <c r="D31" s="41"/>
      <c r="E31" s="41"/>
      <c r="F31" s="49">
        <v>3.2</v>
      </c>
      <c r="G31" s="43">
        <v>15</v>
      </c>
      <c r="H31" s="49" t="s">
        <v>61</v>
      </c>
      <c r="I31" s="41">
        <f t="shared" ref="I31:J31" si="45">I32+TIME(0,0,(3600*($O32-$O31)/(INDEX($T$5:$AB$6,MATCH(I$15,$S$5:$S$6,0),MATCH(CONCATENATE($P32,$Q32),$T$4:$AB$4,0)))+$T$8))</f>
        <v>0.27759259259259261</v>
      </c>
      <c r="J31" s="41">
        <f t="shared" si="45"/>
        <v>0.67689814814814797</v>
      </c>
      <c r="K31" s="41"/>
      <c r="L31" s="41"/>
      <c r="M31" s="45"/>
      <c r="O31" s="5">
        <f t="shared" si="3"/>
        <v>33.400000000000006</v>
      </c>
      <c r="P31" s="46" t="s">
        <v>58</v>
      </c>
      <c r="Q31" s="46" t="s">
        <v>53</v>
      </c>
      <c r="R31" s="47">
        <f t="shared" ref="R31:S31" si="46">TIME(0,0,(3600*($O31-$O30)/(INDEX($T$5:$AB$6,MATCH(R$15,$S$5:$S$6,0),MATCH((CONCATENATE($P31,$Q31)),$T$4:$AB$4,0)))))</f>
        <v>2.6620370370370374E-3</v>
      </c>
      <c r="S31" s="47">
        <f t="shared" si="46"/>
        <v>3.3333333333333335E-3</v>
      </c>
      <c r="T31" s="1"/>
      <c r="U31" s="48"/>
      <c r="V31" s="1"/>
      <c r="W31" s="1"/>
    </row>
    <row r="32" spans="1:23" ht="13.5" customHeight="1" x14ac:dyDescent="0.25">
      <c r="A32" s="40">
        <f t="shared" ref="A32:B32" si="47">A31+TIME(0,0,(3600*($O32-$O31)/(INDEX($T$5:$AB$6,MATCH(A$15,$S$5:$S$6,0),MATCH(CONCATENATE($P32,$Q32),$T$4:$AB$4,0)))+$T$8))</f>
        <v>0.82740740740740726</v>
      </c>
      <c r="B32" s="41">
        <f t="shared" si="47"/>
        <v>0.63643518518518505</v>
      </c>
      <c r="C32" s="41"/>
      <c r="D32" s="41"/>
      <c r="E32" s="41"/>
      <c r="F32" s="49">
        <v>2</v>
      </c>
      <c r="G32" s="43">
        <v>16</v>
      </c>
      <c r="H32" s="49" t="s">
        <v>62</v>
      </c>
      <c r="I32" s="41">
        <f t="shared" ref="I32:J32" si="48">I33+TIME(0,0,(3600*($O33-$O32)/(INDEX($T$5:$AB$6,MATCH(I$15,$S$5:$S$6,0),MATCH(CONCATENATE($P33,$Q33),$T$4:$AB$4,0)))+$T$8))</f>
        <v>0.27553240740740742</v>
      </c>
      <c r="J32" s="41">
        <f t="shared" si="48"/>
        <v>0.67483796296296283</v>
      </c>
      <c r="K32" s="41"/>
      <c r="L32" s="41"/>
      <c r="M32" s="45"/>
      <c r="O32" s="5">
        <f t="shared" si="3"/>
        <v>35.400000000000006</v>
      </c>
      <c r="P32" s="46" t="s">
        <v>58</v>
      </c>
      <c r="Q32" s="46" t="s">
        <v>53</v>
      </c>
      <c r="R32" s="47">
        <f t="shared" ref="R32:S32" si="49">TIME(0,0,(3600*($O32-$O31)/(INDEX($T$5:$AB$6,MATCH(R$15,$S$5:$S$6,0),MATCH((CONCATENATE($P32,$Q32)),$T$4:$AB$4,0)))))</f>
        <v>1.6666666666666668E-3</v>
      </c>
      <c r="S32" s="47">
        <f t="shared" si="49"/>
        <v>2.0833333333333333E-3</v>
      </c>
      <c r="T32" s="1"/>
      <c r="U32" s="48"/>
      <c r="V32" s="1"/>
      <c r="W32" s="1"/>
    </row>
    <row r="33" spans="1:23" ht="13.5" customHeight="1" x14ac:dyDescent="0.25">
      <c r="A33" s="40">
        <f t="shared" ref="A33:B33" si="50">A32+TIME(0,0,(3600*($O33-$O32)/(INDEX($T$5:$AB$6,MATCH(A$15,$S$5:$S$6,0),MATCH(CONCATENATE($P33,$Q33),$T$4:$AB$4,0)))+$T$8))</f>
        <v>0.8294675925925924</v>
      </c>
      <c r="B33" s="41">
        <f t="shared" si="50"/>
        <v>0.63849537037037019</v>
      </c>
      <c r="C33" s="41"/>
      <c r="D33" s="41"/>
      <c r="E33" s="41"/>
      <c r="F33" s="49">
        <v>2</v>
      </c>
      <c r="G33" s="43">
        <v>17</v>
      </c>
      <c r="H33" s="49" t="s">
        <v>63</v>
      </c>
      <c r="I33" s="41">
        <f t="shared" ref="I33:J33" si="51">I34+TIME(0,0,(3600*($O34-$O33)/(INDEX($T$5:$AB$6,MATCH(I$15,$S$5:$S$6,0),MATCH(CONCATENATE($P34,$Q34),$T$4:$AB$4,0)))+$T$8))</f>
        <v>0.27347222222222223</v>
      </c>
      <c r="J33" s="41">
        <f t="shared" si="51"/>
        <v>0.6727777777777777</v>
      </c>
      <c r="K33" s="41"/>
      <c r="L33" s="41"/>
      <c r="M33" s="45"/>
      <c r="O33" s="5">
        <f t="shared" si="3"/>
        <v>37.400000000000006</v>
      </c>
      <c r="P33" s="46" t="s">
        <v>58</v>
      </c>
      <c r="Q33" s="46" t="s">
        <v>53</v>
      </c>
      <c r="R33" s="47">
        <f t="shared" ref="R33:S33" si="52">TIME(0,0,(3600*($O33-$O32)/(INDEX($T$5:$AB$6,MATCH(R$15,$S$5:$S$6,0),MATCH((CONCATENATE($P33,$Q33)),$T$4:$AB$4,0)))))</f>
        <v>1.6666666666666668E-3</v>
      </c>
      <c r="S33" s="47">
        <f t="shared" si="52"/>
        <v>2.0833333333333333E-3</v>
      </c>
      <c r="T33" s="1"/>
      <c r="U33" s="48"/>
      <c r="V33" s="1"/>
      <c r="W33" s="1"/>
    </row>
    <row r="34" spans="1:23" ht="13.5" customHeight="1" x14ac:dyDescent="0.25">
      <c r="A34" s="40">
        <f t="shared" ref="A34:B34" si="53">A33+TIME(0,0,(3600*($O34-$O33)/(INDEX($T$5:$AB$6,MATCH(A$15,$S$5:$S$6,0),MATCH(CONCATENATE($P34,$Q34),$T$4:$AB$4,0)))+$T$8))</f>
        <v>0.83260416666666648</v>
      </c>
      <c r="B34" s="41">
        <f t="shared" si="53"/>
        <v>0.64163194444444427</v>
      </c>
      <c r="C34" s="41"/>
      <c r="D34" s="41"/>
      <c r="E34" s="41"/>
      <c r="F34" s="49">
        <v>3.3</v>
      </c>
      <c r="G34" s="43">
        <v>18</v>
      </c>
      <c r="H34" s="49" t="s">
        <v>64</v>
      </c>
      <c r="I34" s="41">
        <f t="shared" ref="I34:J34" si="54">I35+TIME(0,0,(3600*($O35-$O34)/(INDEX($T$5:$AB$6,MATCH(I$15,$S$5:$S$6,0),MATCH(CONCATENATE($P35,$Q35),$T$4:$AB$4,0)))+$T$8))</f>
        <v>0.27033564814814814</v>
      </c>
      <c r="J34" s="41">
        <f t="shared" si="54"/>
        <v>0.66964120370370361</v>
      </c>
      <c r="K34" s="41"/>
      <c r="L34" s="41"/>
      <c r="M34" s="45"/>
      <c r="O34" s="5">
        <f t="shared" si="3"/>
        <v>40.700000000000003</v>
      </c>
      <c r="P34" s="46" t="s">
        <v>58</v>
      </c>
      <c r="Q34" s="46" t="s">
        <v>53</v>
      </c>
      <c r="R34" s="47">
        <f t="shared" ref="R34:S34" si="55">TIME(0,0,(3600*($O34-$O33)/(INDEX($T$5:$AB$6,MATCH(R$15,$S$5:$S$6,0),MATCH((CONCATENATE($P34,$Q34)),$T$4:$AB$4,0)))))</f>
        <v>2.7430555555555559E-3</v>
      </c>
      <c r="S34" s="47">
        <f t="shared" si="55"/>
        <v>3.4375E-3</v>
      </c>
      <c r="T34" s="1"/>
      <c r="U34" s="48"/>
      <c r="V34" s="1"/>
      <c r="W34" s="1"/>
    </row>
    <row r="35" spans="1:23" ht="13.5" customHeight="1" x14ac:dyDescent="0.25">
      <c r="A35" s="40">
        <f t="shared" ref="A35:B35" si="56">A34+TIME(0,0,(3600*($O35-$O34)/(INDEX($T$5:$AB$6,MATCH(A$15,$S$5:$S$6,0),MATCH(CONCATENATE($P35,$Q35),$T$4:$AB$4,0)))+$T$8))</f>
        <v>0.83557870370370346</v>
      </c>
      <c r="B35" s="41">
        <f t="shared" si="56"/>
        <v>0.64460648148148125</v>
      </c>
      <c r="C35" s="41"/>
      <c r="D35" s="41"/>
      <c r="E35" s="41"/>
      <c r="F35" s="49">
        <v>3.1</v>
      </c>
      <c r="G35" s="43">
        <v>19</v>
      </c>
      <c r="H35" s="49" t="s">
        <v>65</v>
      </c>
      <c r="I35" s="50">
        <v>0.2673611111111111</v>
      </c>
      <c r="J35" s="50">
        <v>0.66666666666666663</v>
      </c>
      <c r="K35" s="41"/>
      <c r="L35" s="41"/>
      <c r="M35" s="45"/>
      <c r="O35" s="5">
        <f t="shared" si="3"/>
        <v>43.800000000000004</v>
      </c>
      <c r="P35" s="46" t="s">
        <v>58</v>
      </c>
      <c r="Q35" s="46" t="s">
        <v>53</v>
      </c>
      <c r="R35" s="47">
        <f t="shared" ref="R35:S35" si="57">TIME(0,0,(3600*($O35-$O34)/(INDEX($T$5:$AB$6,MATCH(R$15,$S$5:$S$6,0),MATCH((CONCATENATE($P35,$Q35)),$T$4:$AB$4,0)))))</f>
        <v>2.5810185185185185E-3</v>
      </c>
      <c r="S35" s="47">
        <f t="shared" si="57"/>
        <v>3.2291666666666666E-3</v>
      </c>
      <c r="T35" s="1"/>
      <c r="U35" s="48"/>
      <c r="V35" s="1"/>
      <c r="W35" s="1"/>
    </row>
    <row r="36" spans="1:23" ht="13.5" customHeight="1" x14ac:dyDescent="0.25">
      <c r="A36" s="40"/>
      <c r="B36" s="41"/>
      <c r="C36" s="41"/>
      <c r="D36" s="41"/>
      <c r="E36" s="41"/>
      <c r="F36" s="49"/>
      <c r="G36" s="43"/>
      <c r="H36" s="49"/>
      <c r="I36" s="41"/>
      <c r="J36" s="41"/>
      <c r="K36" s="41"/>
      <c r="L36" s="41"/>
      <c r="M36" s="45"/>
      <c r="R36" s="47"/>
      <c r="S36" s="47"/>
      <c r="T36" s="1"/>
      <c r="U36" s="48"/>
      <c r="V36" s="1"/>
      <c r="W36" s="1"/>
    </row>
    <row r="37" spans="1:23" ht="13.5" customHeight="1" x14ac:dyDescent="0.2">
      <c r="A37" s="51" t="s">
        <v>66</v>
      </c>
      <c r="B37" s="52" t="s">
        <v>66</v>
      </c>
      <c r="C37" s="53"/>
      <c r="D37" s="53"/>
      <c r="E37" s="53"/>
      <c r="F37" s="54"/>
      <c r="G37" s="52"/>
      <c r="H37" s="54"/>
      <c r="I37" s="52" t="s">
        <v>66</v>
      </c>
      <c r="J37" s="52" t="s">
        <v>66</v>
      </c>
      <c r="K37" s="53"/>
      <c r="L37" s="53"/>
      <c r="M37" s="55"/>
    </row>
    <row r="38" spans="1:23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23" ht="13.5" customHeight="1" x14ac:dyDescent="0.2">
      <c r="I39" s="5" t="s">
        <v>67</v>
      </c>
    </row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/>
    <row r="59" spans="1:28" ht="13.5" customHeight="1" x14ac:dyDescent="0.2"/>
    <row r="60" spans="1:28" ht="19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28" ht="12.75" customHeight="1" x14ac:dyDescent="0.2"/>
    <row r="62" spans="1:28" ht="12.75" customHeight="1" x14ac:dyDescent="0.2"/>
    <row r="63" spans="1:28" ht="12.75" customHeight="1" x14ac:dyDescent="0.2"/>
    <row r="64" spans="1:28" ht="12.75" customHeight="1" x14ac:dyDescent="0.25">
      <c r="A64" s="56"/>
      <c r="B64" s="56"/>
      <c r="C64" s="56"/>
      <c r="D64" s="56"/>
      <c r="E64" s="56"/>
      <c r="F64" s="56"/>
      <c r="G64" s="56"/>
      <c r="H64" s="56"/>
    </row>
    <row r="65" spans="1:10" ht="12.75" customHeight="1" x14ac:dyDescent="0.2">
      <c r="B65" s="57"/>
      <c r="C65" s="57"/>
      <c r="D65" s="57"/>
      <c r="E65" s="57"/>
      <c r="F65" s="57"/>
      <c r="G65" s="57"/>
    </row>
    <row r="66" spans="1:10" ht="12.75" customHeight="1" x14ac:dyDescent="0.2">
      <c r="B66" s="57"/>
      <c r="C66" s="57"/>
      <c r="D66" s="57"/>
      <c r="E66" s="57"/>
      <c r="F66" s="57"/>
      <c r="G66" s="57"/>
    </row>
    <row r="67" spans="1:10" ht="12.75" customHeight="1" x14ac:dyDescent="0.2">
      <c r="B67" s="57"/>
      <c r="C67" s="57"/>
      <c r="D67" s="57"/>
      <c r="E67" s="57"/>
      <c r="F67" s="57"/>
    </row>
    <row r="68" spans="1:10" ht="12.75" customHeight="1" x14ac:dyDescent="0.2">
      <c r="B68" s="57"/>
    </row>
    <row r="69" spans="1:10" ht="12.75" customHeight="1" x14ac:dyDescent="0.2">
      <c r="B69" s="57"/>
    </row>
    <row r="70" spans="1:10" ht="12.75" customHeight="1" x14ac:dyDescent="0.2">
      <c r="B70" s="57"/>
    </row>
    <row r="71" spans="1:10" ht="12.75" customHeight="1" x14ac:dyDescent="0.2">
      <c r="B71" s="57"/>
    </row>
    <row r="72" spans="1:10" ht="12.75" customHeight="1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</row>
    <row r="73" spans="1:10" ht="12.75" customHeight="1" x14ac:dyDescent="0.25">
      <c r="A73" s="56"/>
    </row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6.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2021-12-07T15:26:23Z</dcterms:modified>
</cp:coreProperties>
</file>